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542AFF3B-5C93-440C-BA63-85E9BDAE8C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 СБ(7)" sheetId="5" r:id="rId1"/>
  </sheets>
  <definedNames>
    <definedName name="_xlnm._FilterDatabase" localSheetId="0" hidden="1">'КС СБ(7)'!$A$12:$H$34</definedName>
    <definedName name="XLRPARAMS_ISP_FIO" hidden="1">#REF!</definedName>
    <definedName name="XLRPARAMS_MP_NAME" hidden="1">#REF!</definedName>
    <definedName name="XLRPARAMS_STR_PERIOD" hidden="1">#REF!</definedName>
    <definedName name="_xlnm.Print_Titles" localSheetId="0">'КС СБ(7)'!$12:$12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5" l="1"/>
  <c r="F34" i="5"/>
  <c r="E34" i="5" l="1"/>
  <c r="D34" i="5"/>
</calcChain>
</file>

<file path=xl/sharedStrings.xml><?xml version="1.0" encoding="utf-8"?>
<sst xmlns="http://schemas.openxmlformats.org/spreadsheetml/2006/main" count="51" uniqueCount="49">
  <si>
    <t>ИТОГО:</t>
  </si>
  <si>
    <t>ООО "КАРЕ"</t>
  </si>
  <si>
    <t>ГБУЗ КО "Черняховская центральная районная больница"</t>
  </si>
  <si>
    <t>ГБУЗ КО "Славская центральная районная больница"</t>
  </si>
  <si>
    <t>ГБУЗ КО "Нестеровская центральная районная больница"</t>
  </si>
  <si>
    <t>ГБУЗ КО "Краснознаменская центральная районная больница"</t>
  </si>
  <si>
    <t>ГБУЗ КО "Гусевская центральная районная больница"</t>
  </si>
  <si>
    <t>ГБУЗ КО "Гвардейская центральная районная больница"</t>
  </si>
  <si>
    <t>ГБУЗ КО "Балтийская центральная районная больница"</t>
  </si>
  <si>
    <t>ГБУЗ КО "Багратионовская центральная районная больница"</t>
  </si>
  <si>
    <t>ГБУЗ КО "Городская больница № 2"</t>
  </si>
  <si>
    <t>ГБУЗ "Наркологический диспансер КО"</t>
  </si>
  <si>
    <t>ГБУЗ "Советский противотуберкулезный диспансер"</t>
  </si>
  <si>
    <t>ГБУЗ "Противотуберкулезный диспансер КО"</t>
  </si>
  <si>
    <t>ГБУЗ "Психиатрическая больница КО № 2"</t>
  </si>
  <si>
    <t>ГБУЗ "Психиатрическая больница КО № 1"</t>
  </si>
  <si>
    <t>ГБУЗ "Инфекционная больница КО"</t>
  </si>
  <si>
    <t>ГБУЗ "Центр специализированных видов медицинской помощи КО"</t>
  </si>
  <si>
    <t>ГБУЗ "Детская областная больница КО"</t>
  </si>
  <si>
    <t xml:space="preserve">Наименование медицинских организаций </t>
  </si>
  <si>
    <t xml:space="preserve">код </t>
  </si>
  <si>
    <t>№ п/п</t>
  </si>
  <si>
    <t>ГБУЗ КО "Черняховская инфекционная больница"</t>
  </si>
  <si>
    <t>Приложение № 3.2</t>
  </si>
  <si>
    <t>ГБУЗ КО "Межрайонная больница №1"</t>
  </si>
  <si>
    <t>от 30 декабря 2022 года</t>
  </si>
  <si>
    <t xml:space="preserve">Объемы медицинской помощи и объемы финансовых средств  в системе обязательного медицинского страхования в стационарных условиях на 2023 год </t>
  </si>
  <si>
    <t>Специализированная медицинская помощь</t>
  </si>
  <si>
    <t>Паллиативная медицинская помощь</t>
  </si>
  <si>
    <t>Справочно * стоимость койко-дня по паллиативной помощи на 2023 год составит :  1 929 рублей 13 копеек. Коэффициент индексации для ГБУЗ КО "Городская больница № 2" составит: 1,789.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</si>
  <si>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</si>
  <si>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</si>
  <si>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</si>
  <si>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</si>
  <si>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</si>
  <si>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</si>
  <si>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 xml:space="preserve">к протоколу № 14 заседания Комиссии </t>
  </si>
  <si>
    <t>ОМП</t>
  </si>
  <si>
    <t>ОФС, тыс.руб.</t>
  </si>
  <si>
    <t>ОМП -</t>
  </si>
  <si>
    <t>Объемы медицинской помощи</t>
  </si>
  <si>
    <t>ОФС -</t>
  </si>
  <si>
    <t>Объемы финансовых средств</t>
  </si>
  <si>
    <t>к Выписке из Протокола № 7</t>
  </si>
  <si>
    <t xml:space="preserve">заседания Комиссии от 30.06.2023 года </t>
  </si>
  <si>
    <t>Приложение № 25</t>
  </si>
  <si>
    <t>Сверх базовая Программа ОМС</t>
  </si>
  <si>
    <t xml:space="preserve"> с изменениями от 30.06.2023 г.</t>
  </si>
  <si>
    <t>ГБУЗ КО "Светловская центральная районная больница" - переименование ГБУЗ КО "Светловская центральная городская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</si>
</sst>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vertical="top"/>
    </xf>
    <xf numFmtId="3" fontId="2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4" fontId="2" fillId="0" borderId="0" xfId="1" applyNumberFormat="1" applyFont="1" applyAlignment="1">
      <alignment vertical="top"/>
    </xf>
    <xf numFmtId="4" fontId="3" fillId="0" borderId="0" xfId="1" applyNumberFormat="1" applyFont="1" applyAlignment="1">
      <alignment vertical="top"/>
    </xf>
    <xf numFmtId="3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/>
    </xf>
    <xf numFmtId="0" fontId="8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vertical="top" wrapText="1"/>
    </xf>
    <xf numFmtId="3" fontId="8" fillId="0" borderId="4" xfId="1" applyNumberFormat="1" applyFont="1" applyBorder="1" applyAlignment="1">
      <alignment horizontal="center" vertical="center"/>
    </xf>
    <xf numFmtId="4" fontId="8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3" fontId="4" fillId="0" borderId="2" xfId="1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vertical="top" wrapText="1"/>
    </xf>
    <xf numFmtId="3" fontId="11" fillId="0" borderId="4" xfId="1" applyNumberFormat="1" applyFont="1" applyBorder="1" applyAlignment="1">
      <alignment horizontal="center" vertical="top" wrapText="1"/>
    </xf>
    <xf numFmtId="164" fontId="11" fillId="0" borderId="4" xfId="1" applyNumberFormat="1" applyFont="1" applyBorder="1" applyAlignment="1">
      <alignment horizontal="center" vertical="top" wrapText="1"/>
    </xf>
    <xf numFmtId="3" fontId="9" fillId="0" borderId="4" xfId="1" applyNumberFormat="1" applyFont="1" applyBorder="1" applyAlignment="1">
      <alignment horizontal="center" vertical="center"/>
    </xf>
    <xf numFmtId="4" fontId="9" fillId="0" borderId="4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vertical="top"/>
    </xf>
    <xf numFmtId="0" fontId="14" fillId="0" borderId="4" xfId="1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15" fillId="0" borderId="7" xfId="1" applyFont="1" applyBorder="1" applyAlignment="1">
      <alignment horizontal="center" vertic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zoomScaleNormal="100" workbookViewId="0">
      <pane xSplit="3" ySplit="12" topLeftCell="D13" activePane="bottomRight" state="frozen"/>
      <selection pane="topRight" activeCell="D1" sqref="D1"/>
      <selection pane="bottomLeft" activeCell="A8" sqref="A8"/>
      <selection pane="bottomRight" activeCell="A35" sqref="A35:XFD44"/>
    </sheetView>
  </sheetViews>
  <sheetFormatPr defaultColWidth="9.140625" defaultRowHeight="15" x14ac:dyDescent="0.25"/>
  <cols>
    <col min="1" max="1" width="5.85546875" style="1" customWidth="1"/>
    <col min="2" max="2" width="12" style="1" hidden="1" customWidth="1"/>
    <col min="3" max="3" width="64.28515625" style="1" bestFit="1" customWidth="1"/>
    <col min="4" max="4" width="12.140625" style="3" customWidth="1"/>
    <col min="5" max="5" width="15.42578125" style="2" customWidth="1"/>
    <col min="6" max="6" width="10.7109375" style="3" customWidth="1"/>
    <col min="7" max="7" width="15.5703125" style="2" customWidth="1"/>
    <col min="8" max="8" width="4.140625" style="5" customWidth="1"/>
    <col min="9" max="16384" width="9.140625" style="1"/>
  </cols>
  <sheetData>
    <row r="1" spans="1:7" ht="15.75" x14ac:dyDescent="0.25">
      <c r="G1" s="27" t="s">
        <v>45</v>
      </c>
    </row>
    <row r="2" spans="1:7" ht="15.75" x14ac:dyDescent="0.25">
      <c r="G2" s="27" t="s">
        <v>43</v>
      </c>
    </row>
    <row r="3" spans="1:7" ht="15.75" x14ac:dyDescent="0.25">
      <c r="G3" s="27" t="s">
        <v>44</v>
      </c>
    </row>
    <row r="4" spans="1:7" ht="15.75" x14ac:dyDescent="0.25">
      <c r="G4" s="27"/>
    </row>
    <row r="5" spans="1:7" ht="15.75" customHeight="1" x14ac:dyDescent="0.25">
      <c r="A5" s="28" t="s">
        <v>23</v>
      </c>
      <c r="B5" s="28"/>
      <c r="C5" s="28"/>
      <c r="D5" s="28"/>
      <c r="E5" s="28"/>
      <c r="F5" s="28"/>
      <c r="G5" s="28"/>
    </row>
    <row r="6" spans="1:7" ht="15.75" customHeight="1" x14ac:dyDescent="0.25">
      <c r="A6" s="28" t="s">
        <v>36</v>
      </c>
      <c r="B6" s="28"/>
      <c r="C6" s="28"/>
      <c r="D6" s="28"/>
      <c r="E6" s="28"/>
      <c r="F6" s="28"/>
      <c r="G6" s="28"/>
    </row>
    <row r="7" spans="1:7" ht="15.75" customHeight="1" x14ac:dyDescent="0.25">
      <c r="A7" s="28" t="s">
        <v>25</v>
      </c>
      <c r="B7" s="28"/>
      <c r="C7" s="28"/>
      <c r="D7" s="28"/>
      <c r="E7" s="28"/>
      <c r="F7" s="28"/>
      <c r="G7" s="28"/>
    </row>
    <row r="8" spans="1:7" ht="47.25" customHeight="1" x14ac:dyDescent="0.25">
      <c r="A8" s="29" t="s">
        <v>26</v>
      </c>
      <c r="B8" s="29"/>
      <c r="C8" s="29"/>
      <c r="D8" s="29"/>
      <c r="E8" s="29"/>
      <c r="F8" s="29"/>
      <c r="G8" s="29"/>
    </row>
    <row r="9" spans="1:7" ht="14.45" customHeight="1" x14ac:dyDescent="0.25">
      <c r="A9" s="30" t="s">
        <v>46</v>
      </c>
      <c r="B9" s="30"/>
      <c r="C9" s="30"/>
      <c r="D9" s="30"/>
      <c r="E9" s="30"/>
      <c r="F9" s="30"/>
      <c r="G9" s="30"/>
    </row>
    <row r="10" spans="1:7" ht="14.45" customHeight="1" x14ac:dyDescent="0.25">
      <c r="A10" s="35" t="s">
        <v>47</v>
      </c>
      <c r="B10" s="35"/>
      <c r="C10" s="35"/>
      <c r="D10" s="35"/>
      <c r="E10" s="35"/>
      <c r="F10" s="35"/>
      <c r="G10" s="35"/>
    </row>
    <row r="11" spans="1:7" ht="30.75" customHeight="1" x14ac:dyDescent="0.25">
      <c r="A11" s="32" t="s">
        <v>21</v>
      </c>
      <c r="B11" s="32" t="s">
        <v>20</v>
      </c>
      <c r="C11" s="32" t="s">
        <v>19</v>
      </c>
      <c r="D11" s="33" t="s">
        <v>27</v>
      </c>
      <c r="E11" s="34"/>
      <c r="F11" s="33" t="s">
        <v>28</v>
      </c>
      <c r="G11" s="34"/>
    </row>
    <row r="12" spans="1:7" ht="18.75" customHeight="1" x14ac:dyDescent="0.25">
      <c r="A12" s="32"/>
      <c r="B12" s="32"/>
      <c r="C12" s="32"/>
      <c r="D12" s="20" t="s">
        <v>37</v>
      </c>
      <c r="E12" s="21" t="s">
        <v>38</v>
      </c>
      <c r="F12" s="20" t="s">
        <v>37</v>
      </c>
      <c r="G12" s="21" t="s">
        <v>38</v>
      </c>
    </row>
    <row r="13" spans="1:7" ht="18" hidden="1" customHeight="1" x14ac:dyDescent="0.25">
      <c r="A13" s="10">
        <v>1</v>
      </c>
      <c r="B13" s="10">
        <v>390800</v>
      </c>
      <c r="C13" s="11" t="s">
        <v>18</v>
      </c>
      <c r="D13" s="12"/>
      <c r="E13" s="13"/>
      <c r="F13" s="12">
        <v>160</v>
      </c>
      <c r="G13" s="13">
        <v>9279.1153000000013</v>
      </c>
    </row>
    <row r="14" spans="1:7" ht="31.5" hidden="1" customHeight="1" x14ac:dyDescent="0.25">
      <c r="A14" s="10">
        <v>2</v>
      </c>
      <c r="B14" s="10">
        <v>390050</v>
      </c>
      <c r="C14" s="11" t="s">
        <v>17</v>
      </c>
      <c r="D14" s="12">
        <v>730</v>
      </c>
      <c r="E14" s="13">
        <v>17318.1842</v>
      </c>
      <c r="F14" s="12"/>
      <c r="G14" s="13"/>
    </row>
    <row r="15" spans="1:7" ht="18" hidden="1" customHeight="1" x14ac:dyDescent="0.25">
      <c r="A15" s="10">
        <v>3</v>
      </c>
      <c r="B15" s="10">
        <v>391100</v>
      </c>
      <c r="C15" s="11" t="s">
        <v>16</v>
      </c>
      <c r="D15" s="12">
        <v>387</v>
      </c>
      <c r="E15" s="13">
        <v>41881.0239</v>
      </c>
      <c r="F15" s="12">
        <v>37</v>
      </c>
      <c r="G15" s="13">
        <v>2141.3343000000004</v>
      </c>
    </row>
    <row r="16" spans="1:7" ht="18" hidden="1" customHeight="1" x14ac:dyDescent="0.25">
      <c r="A16" s="10">
        <v>4</v>
      </c>
      <c r="B16" s="10">
        <v>390650</v>
      </c>
      <c r="C16" s="11" t="s">
        <v>15</v>
      </c>
      <c r="D16" s="12">
        <v>1847</v>
      </c>
      <c r="E16" s="13">
        <v>209909.33359999998</v>
      </c>
      <c r="F16" s="12"/>
      <c r="G16" s="13"/>
    </row>
    <row r="17" spans="1:8" ht="18" hidden="1" customHeight="1" x14ac:dyDescent="0.25">
      <c r="A17" s="10">
        <v>5</v>
      </c>
      <c r="B17" s="10">
        <v>391210</v>
      </c>
      <c r="C17" s="11" t="s">
        <v>14</v>
      </c>
      <c r="D17" s="12">
        <v>2646</v>
      </c>
      <c r="E17" s="13">
        <v>300714.72480000003</v>
      </c>
      <c r="F17" s="12"/>
      <c r="G17" s="13"/>
    </row>
    <row r="18" spans="1:8" ht="18" hidden="1" customHeight="1" x14ac:dyDescent="0.25">
      <c r="A18" s="10">
        <v>6</v>
      </c>
      <c r="B18" s="10">
        <v>391150</v>
      </c>
      <c r="C18" s="11" t="s">
        <v>13</v>
      </c>
      <c r="D18" s="12">
        <v>1069</v>
      </c>
      <c r="E18" s="13">
        <v>207819.69330000001</v>
      </c>
      <c r="F18" s="12"/>
      <c r="G18" s="13"/>
    </row>
    <row r="19" spans="1:8" ht="18" hidden="1" customHeight="1" x14ac:dyDescent="0.25">
      <c r="A19" s="10">
        <v>7</v>
      </c>
      <c r="B19" s="10">
        <v>391160</v>
      </c>
      <c r="C19" s="11" t="s">
        <v>12</v>
      </c>
      <c r="D19" s="12">
        <v>154</v>
      </c>
      <c r="E19" s="13">
        <v>29938.477800000001</v>
      </c>
      <c r="F19" s="12"/>
      <c r="G19" s="13"/>
      <c r="H19" s="6"/>
    </row>
    <row r="20" spans="1:8" ht="18" hidden="1" customHeight="1" x14ac:dyDescent="0.25">
      <c r="A20" s="10">
        <v>8</v>
      </c>
      <c r="B20" s="10">
        <v>391240</v>
      </c>
      <c r="C20" s="11" t="s">
        <v>11</v>
      </c>
      <c r="D20" s="12">
        <v>3607</v>
      </c>
      <c r="E20" s="13">
        <v>121223.9773</v>
      </c>
      <c r="F20" s="12"/>
      <c r="G20" s="13"/>
    </row>
    <row r="21" spans="1:8" ht="18" hidden="1" customHeight="1" x14ac:dyDescent="0.25">
      <c r="A21" s="10">
        <v>9</v>
      </c>
      <c r="B21" s="10">
        <v>390100</v>
      </c>
      <c r="C21" s="11" t="s">
        <v>10</v>
      </c>
      <c r="D21" s="12"/>
      <c r="E21" s="13"/>
      <c r="F21" s="12">
        <v>571</v>
      </c>
      <c r="G21" s="13">
        <v>125996.99735999999</v>
      </c>
      <c r="H21" s="6"/>
    </row>
    <row r="22" spans="1:8" ht="18" hidden="1" customHeight="1" x14ac:dyDescent="0.25">
      <c r="A22" s="10">
        <v>10</v>
      </c>
      <c r="B22" s="10">
        <v>390200</v>
      </c>
      <c r="C22" s="11" t="s">
        <v>9</v>
      </c>
      <c r="D22" s="12"/>
      <c r="E22" s="13"/>
      <c r="F22" s="12">
        <v>185</v>
      </c>
      <c r="G22" s="13">
        <v>10706.6715</v>
      </c>
    </row>
    <row r="23" spans="1:8" ht="18" hidden="1" customHeight="1" x14ac:dyDescent="0.25">
      <c r="A23" s="10">
        <v>11</v>
      </c>
      <c r="B23" s="10">
        <v>390160</v>
      </c>
      <c r="C23" s="11" t="s">
        <v>8</v>
      </c>
      <c r="D23" s="12"/>
      <c r="E23" s="13"/>
      <c r="F23" s="12">
        <v>123</v>
      </c>
      <c r="G23" s="13">
        <v>7137.7809999999999</v>
      </c>
    </row>
    <row r="24" spans="1:8" ht="18" hidden="1" customHeight="1" x14ac:dyDescent="0.25">
      <c r="A24" s="10">
        <v>12</v>
      </c>
      <c r="B24" s="10">
        <v>390210</v>
      </c>
      <c r="C24" s="11" t="s">
        <v>7</v>
      </c>
      <c r="D24" s="12"/>
      <c r="E24" s="13"/>
      <c r="F24" s="12">
        <v>25</v>
      </c>
      <c r="G24" s="13">
        <v>1427.5562000000002</v>
      </c>
    </row>
    <row r="25" spans="1:8" ht="18" hidden="1" customHeight="1" x14ac:dyDescent="0.25">
      <c r="A25" s="10">
        <v>13</v>
      </c>
      <c r="B25" s="10">
        <v>390230</v>
      </c>
      <c r="C25" s="11" t="s">
        <v>6</v>
      </c>
      <c r="D25" s="12"/>
      <c r="E25" s="13"/>
      <c r="F25" s="12">
        <v>62</v>
      </c>
      <c r="G25" s="13">
        <v>3568.8905</v>
      </c>
    </row>
    <row r="26" spans="1:8" ht="18" hidden="1" customHeight="1" x14ac:dyDescent="0.25">
      <c r="A26" s="10">
        <v>14</v>
      </c>
      <c r="B26" s="10">
        <v>390290</v>
      </c>
      <c r="C26" s="11" t="s">
        <v>5</v>
      </c>
      <c r="D26" s="12"/>
      <c r="E26" s="13"/>
      <c r="F26" s="12">
        <v>37</v>
      </c>
      <c r="G26" s="13">
        <v>2141.3343000000004</v>
      </c>
    </row>
    <row r="27" spans="1:8" ht="18" hidden="1" customHeight="1" x14ac:dyDescent="0.25">
      <c r="A27" s="10">
        <v>15</v>
      </c>
      <c r="B27" s="10">
        <v>390250</v>
      </c>
      <c r="C27" s="11" t="s">
        <v>4</v>
      </c>
      <c r="D27" s="12"/>
      <c r="E27" s="13"/>
      <c r="F27" s="12">
        <v>25</v>
      </c>
      <c r="G27" s="13">
        <v>1427.5562000000002</v>
      </c>
    </row>
    <row r="28" spans="1:8" ht="18" hidden="1" customHeight="1" x14ac:dyDescent="0.25">
      <c r="A28" s="10">
        <v>16</v>
      </c>
      <c r="B28" s="10">
        <v>390480</v>
      </c>
      <c r="C28" s="19" t="s">
        <v>24</v>
      </c>
      <c r="D28" s="12"/>
      <c r="E28" s="13"/>
      <c r="F28" s="22">
        <v>247</v>
      </c>
      <c r="G28" s="23">
        <v>14273.632870000001</v>
      </c>
    </row>
    <row r="29" spans="1:8" ht="47.25" x14ac:dyDescent="0.25">
      <c r="A29" s="10">
        <v>17</v>
      </c>
      <c r="B29" s="10">
        <v>390180</v>
      </c>
      <c r="C29" s="26" t="s">
        <v>48</v>
      </c>
      <c r="D29" s="12"/>
      <c r="E29" s="13"/>
      <c r="F29" s="12">
        <v>49</v>
      </c>
      <c r="G29" s="13">
        <v>2855.1124000000004</v>
      </c>
    </row>
    <row r="30" spans="1:8" ht="18" hidden="1" customHeight="1" x14ac:dyDescent="0.25">
      <c r="A30" s="10">
        <v>18</v>
      </c>
      <c r="B30" s="10">
        <v>390270</v>
      </c>
      <c r="C30" s="11" t="s">
        <v>3</v>
      </c>
      <c r="D30" s="12"/>
      <c r="E30" s="13"/>
      <c r="F30" s="12">
        <v>25</v>
      </c>
      <c r="G30" s="13">
        <v>1427.5562000000002</v>
      </c>
    </row>
    <row r="31" spans="1:8" ht="18" hidden="1" customHeight="1" x14ac:dyDescent="0.25">
      <c r="A31" s="10">
        <v>19</v>
      </c>
      <c r="B31" s="10">
        <v>390280</v>
      </c>
      <c r="C31" s="11" t="s">
        <v>2</v>
      </c>
      <c r="D31" s="12"/>
      <c r="E31" s="13"/>
      <c r="F31" s="12"/>
      <c r="G31" s="13"/>
    </row>
    <row r="32" spans="1:8" ht="18" hidden="1" customHeight="1" x14ac:dyDescent="0.25">
      <c r="A32" s="10">
        <v>20</v>
      </c>
      <c r="B32" s="10">
        <v>390285</v>
      </c>
      <c r="C32" s="11" t="s">
        <v>22</v>
      </c>
      <c r="D32" s="12">
        <v>111</v>
      </c>
      <c r="E32" s="13">
        <v>12012.386699999999</v>
      </c>
      <c r="F32" s="12"/>
      <c r="G32" s="13"/>
    </row>
    <row r="33" spans="1:8" s="4" customFormat="1" ht="18" hidden="1" customHeight="1" x14ac:dyDescent="0.25">
      <c r="A33" s="10">
        <v>21</v>
      </c>
      <c r="B33" s="10">
        <v>392360</v>
      </c>
      <c r="C33" s="11" t="s">
        <v>1</v>
      </c>
      <c r="D33" s="12"/>
      <c r="E33" s="13"/>
      <c r="F33" s="12">
        <v>25</v>
      </c>
      <c r="G33" s="13">
        <v>1427.5562000000002</v>
      </c>
      <c r="H33" s="6"/>
    </row>
    <row r="34" spans="1:8" s="4" customFormat="1" ht="15.75" hidden="1" x14ac:dyDescent="0.25">
      <c r="A34" s="14"/>
      <c r="B34" s="15"/>
      <c r="C34" s="15" t="s">
        <v>0</v>
      </c>
      <c r="D34" s="16">
        <f>SUM(D13:D33)</f>
        <v>10551</v>
      </c>
      <c r="E34" s="17">
        <f t="shared" ref="E34:G34" si="0">SUM(E13:E33)</f>
        <v>940817.80160000012</v>
      </c>
      <c r="F34" s="16">
        <f t="shared" si="0"/>
        <v>1571</v>
      </c>
      <c r="G34" s="18">
        <f t="shared" si="0"/>
        <v>183811.09432999996</v>
      </c>
      <c r="H34" s="6"/>
    </row>
    <row r="35" spans="1:8" hidden="1" x14ac:dyDescent="0.25">
      <c r="C35" s="9"/>
      <c r="F35" s="7"/>
      <c r="G35" s="8"/>
    </row>
    <row r="36" spans="1:8" hidden="1" x14ac:dyDescent="0.25">
      <c r="A36" s="31" t="s">
        <v>29</v>
      </c>
      <c r="B36" s="31"/>
      <c r="C36" s="31"/>
      <c r="D36" s="31"/>
      <c r="E36" s="31"/>
      <c r="F36" s="31"/>
      <c r="G36" s="31"/>
    </row>
    <row r="37" spans="1:8" hidden="1" x14ac:dyDescent="0.25">
      <c r="A37" s="31"/>
      <c r="B37" s="31"/>
      <c r="C37" s="31"/>
      <c r="D37" s="31"/>
      <c r="E37" s="31"/>
      <c r="F37" s="31"/>
      <c r="G37" s="31"/>
    </row>
    <row r="38" spans="1:8" hidden="1" x14ac:dyDescent="0.25"/>
    <row r="39" spans="1:8" hidden="1" x14ac:dyDescent="0.25">
      <c r="A39" s="24" t="s">
        <v>30</v>
      </c>
      <c r="B39" s="25"/>
      <c r="C39" s="25" t="s">
        <v>31</v>
      </c>
    </row>
    <row r="40" spans="1:8" hidden="1" x14ac:dyDescent="0.25">
      <c r="A40" s="24" t="s">
        <v>32</v>
      </c>
      <c r="B40" s="25"/>
      <c r="C40" s="25" t="s">
        <v>33</v>
      </c>
    </row>
    <row r="41" spans="1:8" hidden="1" x14ac:dyDescent="0.25">
      <c r="A41" s="24" t="s">
        <v>34</v>
      </c>
      <c r="B41" s="25"/>
      <c r="C41" s="25" t="s">
        <v>35</v>
      </c>
    </row>
    <row r="42" spans="1:8" hidden="1" x14ac:dyDescent="0.25">
      <c r="A42" s="24" t="s">
        <v>39</v>
      </c>
      <c r="B42" s="25"/>
      <c r="C42" s="25" t="s">
        <v>40</v>
      </c>
    </row>
    <row r="43" spans="1:8" hidden="1" x14ac:dyDescent="0.25">
      <c r="A43" s="24" t="s">
        <v>41</v>
      </c>
      <c r="B43" s="25"/>
      <c r="C43" s="25" t="s">
        <v>42</v>
      </c>
    </row>
    <row r="44" spans="1:8" hidden="1" x14ac:dyDescent="0.25"/>
  </sheetData>
  <autoFilter ref="A12:H34" xr:uid="{00000000-0001-0000-0000-000000000000}"/>
  <mergeCells count="12">
    <mergeCell ref="A10:G10"/>
    <mergeCell ref="A36:G37"/>
    <mergeCell ref="A11:A12"/>
    <mergeCell ref="B11:B12"/>
    <mergeCell ref="C11:C12"/>
    <mergeCell ref="D11:E11"/>
    <mergeCell ref="F11:G11"/>
    <mergeCell ref="A5:G5"/>
    <mergeCell ref="A6:G6"/>
    <mergeCell ref="A7:G7"/>
    <mergeCell ref="A8:G8"/>
    <mergeCell ref="A9:G9"/>
  </mergeCells>
  <printOptions horizontalCentered="1"/>
  <pageMargins left="0.78740157480314965" right="0.19685039370078741" top="0.59055118110236227" bottom="0.39370078740157483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СБ(7)</vt:lpstr>
      <vt:lpstr>'КС СБ(7)'!Заголовки_для_печати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2023-07-04T09:00:25Z</cp:lastPrinted>
  <dcterms:created xsi:type="dcterms:W3CDTF">2020-01-28T11:52:25Z</dcterms:created>
  <dcterms:modified xsi:type="dcterms:W3CDTF">2023-07-04T09:00:34Z</dcterms:modified>
</cp:coreProperties>
</file>